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95" windowHeight="7935"/>
  </bookViews>
  <sheets>
    <sheet name="Приложение № 2" sheetId="1" r:id="rId1"/>
  </sheets>
  <calcPr calcId="145621"/>
</workbook>
</file>

<file path=xl/calcChain.xml><?xml version="1.0" encoding="utf-8"?>
<calcChain xmlns="http://schemas.openxmlformats.org/spreadsheetml/2006/main">
  <c r="G7" i="1" l="1"/>
  <c r="D7" i="1" l="1"/>
  <c r="J11" i="1" l="1"/>
  <c r="K12" i="1" l="1"/>
  <c r="K11" i="1"/>
  <c r="K10" i="1" l="1"/>
  <c r="J10" i="1"/>
  <c r="K9" i="1"/>
  <c r="J9" i="1"/>
  <c r="I7" i="1"/>
  <c r="E7" i="1"/>
  <c r="J7" i="1" l="1"/>
  <c r="K7" i="1"/>
</calcChain>
</file>

<file path=xl/sharedStrings.xml><?xml version="1.0" encoding="utf-8"?>
<sst xmlns="http://schemas.openxmlformats.org/spreadsheetml/2006/main" count="21" uniqueCount="21">
  <si>
    <t>%</t>
  </si>
  <si>
    <t>сумма</t>
  </si>
  <si>
    <t>Всего доходов:</t>
  </si>
  <si>
    <t>в т.ч.</t>
  </si>
  <si>
    <t xml:space="preserve"> налоговые и неналоговые доходы</t>
  </si>
  <si>
    <t>Контрольно-счетной палаты</t>
  </si>
  <si>
    <t>Приложение № 2</t>
  </si>
  <si>
    <t>Основные показатели</t>
  </si>
  <si>
    <t>безвозмездные поступления-всего:</t>
  </si>
  <si>
    <t>дотации на обеспечение сбалансированности местных бюджетов</t>
  </si>
  <si>
    <t>в т.ч. дотации на выравнивание бюджетной обеспеченности послений из районного фонда финановой поддержки поселений и кравого фонда финансовой поддержки поселений</t>
  </si>
  <si>
    <t>доходов бюджета сельского поселения "Село Богородское"  на выполнение расходных обязательств бюджета поселения  в соответствии со статьей 15 ФЗ от 16.10.2003 № 131 "Об ощих принципах организации местного самоуправления в Российской Федерации" ( за счет собственных доходов и межбюджетных трансфертов на выравнивание уровня бюджетной обеспеченности)                
                                                                                                                                                     (тыс. руб.)</t>
  </si>
  <si>
    <t>Наименование                                        показателя</t>
  </si>
  <si>
    <t>2014 год</t>
  </si>
  <si>
    <t>Утверждено на 2015 год                 (в ред. решения Совета депутатов  от 109.10.2015          №97)</t>
  </si>
  <si>
    <t>Оценка ожидаемого исполнения за 2015 год</t>
  </si>
  <si>
    <t xml:space="preserve">    Проект бюджета на 2016 год</t>
  </si>
  <si>
    <t>Отклонение проекта бюджета 2016 года от оценки ожидаемого 2015 года</t>
  </si>
  <si>
    <t>Председатель</t>
  </si>
  <si>
    <t>Г.Л.Бабина</t>
  </si>
  <si>
    <t>Испонитель Лупир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</si>
</sst>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1" fillId="0" borderId="0" xfId="0" applyFont="1"/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6" xfId="0" applyFont="1" applyBorder="1" applyAlignment="1">
      <alignment horizontal="center"/>
    </xf>
    <xf numFmtId="4" fontId="8" fillId="0" borderId="10" xfId="0" applyNumberFormat="1" applyFont="1" applyBorder="1" applyAlignment="1">
      <alignment horizontal="center"/>
    </xf>
    <xf numFmtId="4" fontId="8" fillId="0" borderId="10" xfId="0" applyNumberFormat="1" applyFont="1" applyBorder="1"/>
    <xf numFmtId="0" fontId="8" fillId="0" borderId="0" xfId="0" applyFont="1"/>
    <xf numFmtId="4" fontId="3" fillId="0" borderId="10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6" xfId="0" applyFont="1" applyBorder="1" applyAlignment="1" applyProtection="1">
      <alignment horizontal="left" vertical="center" wrapText="1"/>
      <protection locked="0"/>
    </xf>
    <xf numFmtId="4" fontId="10" fillId="0" borderId="4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center"/>
    </xf>
    <xf numFmtId="4" fontId="10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4" fontId="3" fillId="0" borderId="10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164" fontId="8" fillId="0" borderId="4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7" zoomScale="84" zoomScaleNormal="84" workbookViewId="0">
      <selection activeCell="D26" sqref="D26"/>
    </sheetView>
  </sheetViews>
  <sheetFormatPr defaultRowHeight="15" x14ac:dyDescent="0.25"/>
  <cols>
    <col min="2" max="2" width="26.28515625" customWidth="1"/>
    <col min="3" max="3" width="0.140625" hidden="1" customWidth="1"/>
    <col min="4" max="4" width="17.7109375" customWidth="1"/>
    <col min="5" max="5" width="19.7109375" customWidth="1"/>
    <col min="6" max="6" width="9.140625" hidden="1" customWidth="1"/>
    <col min="7" max="7" width="16.7109375" customWidth="1"/>
    <col min="8" max="8" width="9.140625" hidden="1" customWidth="1"/>
    <col min="9" max="9" width="22.28515625" customWidth="1"/>
    <col min="10" max="10" width="13.85546875" customWidth="1"/>
    <col min="11" max="11" width="20.140625" customWidth="1"/>
  </cols>
  <sheetData>
    <row r="1" spans="1:11" ht="18.75" x14ac:dyDescent="0.3">
      <c r="D1" s="23"/>
      <c r="I1" s="1"/>
      <c r="K1" s="25" t="s">
        <v>6</v>
      </c>
    </row>
    <row r="2" spans="1:11" ht="20.25" x14ac:dyDescent="0.3">
      <c r="A2" s="2"/>
      <c r="B2" s="2"/>
      <c r="C2" s="2"/>
      <c r="D2" s="3"/>
      <c r="E2" s="18" t="s">
        <v>7</v>
      </c>
      <c r="F2" s="18"/>
      <c r="G2" s="17"/>
      <c r="H2" s="4"/>
      <c r="I2" s="3"/>
      <c r="J2" s="2"/>
      <c r="K2" s="2"/>
    </row>
    <row r="3" spans="1:11" ht="104.25" customHeight="1" x14ac:dyDescent="0.3">
      <c r="A3" s="38" t="s">
        <v>11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85.5" customHeight="1" x14ac:dyDescent="0.25">
      <c r="A4" s="40" t="s">
        <v>12</v>
      </c>
      <c r="B4" s="41"/>
      <c r="C4" s="42"/>
      <c r="D4" s="52" t="s">
        <v>13</v>
      </c>
      <c r="E4" s="46" t="s">
        <v>14</v>
      </c>
      <c r="F4" s="47"/>
      <c r="G4" s="40" t="s">
        <v>15</v>
      </c>
      <c r="H4" s="42"/>
      <c r="I4" s="54" t="s">
        <v>16</v>
      </c>
      <c r="J4" s="50" t="s">
        <v>17</v>
      </c>
      <c r="K4" s="51"/>
    </row>
    <row r="5" spans="1:11" s="6" customFormat="1" ht="51.75" customHeight="1" x14ac:dyDescent="0.25">
      <c r="A5" s="43"/>
      <c r="B5" s="44"/>
      <c r="C5" s="45"/>
      <c r="D5" s="53"/>
      <c r="E5" s="48"/>
      <c r="F5" s="49"/>
      <c r="G5" s="43"/>
      <c r="H5" s="45"/>
      <c r="I5" s="55"/>
      <c r="J5" s="5" t="s">
        <v>0</v>
      </c>
      <c r="K5" s="5" t="s">
        <v>1</v>
      </c>
    </row>
    <row r="6" spans="1:11" s="8" customFormat="1" ht="21" customHeight="1" x14ac:dyDescent="0.25">
      <c r="A6" s="32">
        <v>1</v>
      </c>
      <c r="B6" s="33"/>
      <c r="C6" s="34"/>
      <c r="D6" s="24">
        <v>3</v>
      </c>
      <c r="E6" s="7">
        <v>4</v>
      </c>
      <c r="G6" s="9">
        <v>5</v>
      </c>
      <c r="H6" s="9"/>
      <c r="I6" s="7">
        <v>6</v>
      </c>
      <c r="J6" s="7">
        <v>9</v>
      </c>
      <c r="K6" s="7">
        <v>10</v>
      </c>
    </row>
    <row r="7" spans="1:11" s="12" customFormat="1" ht="26.25" customHeight="1" x14ac:dyDescent="0.3">
      <c r="A7" s="35" t="s">
        <v>2</v>
      </c>
      <c r="B7" s="36"/>
      <c r="C7" s="37"/>
      <c r="D7" s="10">
        <f>D9+D10</f>
        <v>44524.305</v>
      </c>
      <c r="E7" s="59">
        <f>E9+E10</f>
        <v>25008.8037</v>
      </c>
      <c r="F7" s="60"/>
      <c r="G7" s="59">
        <f>G9+G10</f>
        <v>25008.8037</v>
      </c>
      <c r="H7" s="60"/>
      <c r="I7" s="10">
        <f t="shared" ref="I7" si="0">I9+I10</f>
        <v>14630.939999999999</v>
      </c>
      <c r="J7" s="11">
        <f>I7/G7*100</f>
        <v>58.50315822983567</v>
      </c>
      <c r="K7" s="11">
        <f>I7-G7</f>
        <v>-10377.863700000002</v>
      </c>
    </row>
    <row r="8" spans="1:11" s="14" customFormat="1" ht="24" customHeight="1" x14ac:dyDescent="0.3">
      <c r="A8" s="68" t="s">
        <v>3</v>
      </c>
      <c r="B8" s="69"/>
      <c r="C8" s="70"/>
      <c r="D8" s="10"/>
      <c r="E8" s="61"/>
      <c r="F8" s="62"/>
      <c r="G8" s="61"/>
      <c r="H8" s="62"/>
      <c r="I8" s="30"/>
      <c r="J8" s="11"/>
      <c r="K8" s="11"/>
    </row>
    <row r="9" spans="1:11" s="14" customFormat="1" ht="42.75" customHeight="1" x14ac:dyDescent="0.3">
      <c r="A9" s="65" t="s">
        <v>4</v>
      </c>
      <c r="B9" s="66"/>
      <c r="C9" s="67"/>
      <c r="D9" s="29">
        <v>14917.088</v>
      </c>
      <c r="E9" s="61">
        <v>7190</v>
      </c>
      <c r="F9" s="62"/>
      <c r="G9" s="61">
        <v>7190</v>
      </c>
      <c r="H9" s="62"/>
      <c r="I9" s="13">
        <v>7135</v>
      </c>
      <c r="J9" s="31">
        <f>I9/G9*100</f>
        <v>99.235048678720446</v>
      </c>
      <c r="K9" s="31">
        <f>I9-G9</f>
        <v>-55</v>
      </c>
    </row>
    <row r="10" spans="1:11" s="14" customFormat="1" ht="39.75" customHeight="1" x14ac:dyDescent="0.3">
      <c r="A10" s="65" t="s">
        <v>8</v>
      </c>
      <c r="B10" s="66"/>
      <c r="C10" s="67"/>
      <c r="D10" s="29">
        <v>29607.217000000001</v>
      </c>
      <c r="E10" s="63">
        <v>17818.8037</v>
      </c>
      <c r="F10" s="64"/>
      <c r="G10" s="63">
        <v>17818.8037</v>
      </c>
      <c r="H10" s="64"/>
      <c r="I10" s="13">
        <v>7495.94</v>
      </c>
      <c r="J10" s="31">
        <f>I10/G10*100</f>
        <v>42.067582797379373</v>
      </c>
      <c r="K10" s="31">
        <f>I10-G10</f>
        <v>-10322.863700000002</v>
      </c>
    </row>
    <row r="11" spans="1:11" s="14" customFormat="1" ht="108.75" customHeight="1" x14ac:dyDescent="0.3">
      <c r="A11" s="57" t="s">
        <v>10</v>
      </c>
      <c r="B11" s="58"/>
      <c r="C11" s="19"/>
      <c r="D11" s="22">
        <v>1002.7</v>
      </c>
      <c r="E11" s="20">
        <v>42.667999999999999</v>
      </c>
      <c r="F11" s="21"/>
      <c r="G11" s="20">
        <v>42.667999999999999</v>
      </c>
      <c r="H11" s="21"/>
      <c r="I11" s="22">
        <v>1037.82</v>
      </c>
      <c r="J11" s="31">
        <f>I11/G11*100</f>
        <v>2432.3146151682759</v>
      </c>
      <c r="K11" s="31">
        <f>I11-G11</f>
        <v>995.15199999999993</v>
      </c>
    </row>
    <row r="12" spans="1:11" s="14" customFormat="1" ht="44.25" customHeight="1" x14ac:dyDescent="0.3">
      <c r="A12" s="57" t="s">
        <v>9</v>
      </c>
      <c r="B12" s="58"/>
      <c r="C12" s="19"/>
      <c r="D12" s="28">
        <v>19338.233</v>
      </c>
      <c r="E12" s="27">
        <v>15763.94486</v>
      </c>
      <c r="F12" s="21"/>
      <c r="G12" s="27">
        <v>15763.94486</v>
      </c>
      <c r="H12" s="21"/>
      <c r="I12" s="22">
        <v>6445.92</v>
      </c>
      <c r="J12" s="31"/>
      <c r="K12" s="31">
        <f>I12-G12</f>
        <v>-9318.0248599999995</v>
      </c>
    </row>
    <row r="13" spans="1:11" ht="18.75" x14ac:dyDescent="0.3">
      <c r="A13" s="15"/>
      <c r="B13" s="15"/>
      <c r="C13" s="15"/>
      <c r="D13" s="16"/>
      <c r="E13" s="16"/>
      <c r="F13" s="16"/>
      <c r="G13" s="16"/>
      <c r="H13" s="16"/>
      <c r="I13" s="26"/>
      <c r="J13" s="16"/>
      <c r="K13" s="16"/>
    </row>
    <row r="14" spans="1:11" s="16" customFormat="1" ht="18.75" x14ac:dyDescent="0.3">
      <c r="A14" s="56" t="s">
        <v>18</v>
      </c>
      <c r="B14" s="56"/>
    </row>
    <row r="15" spans="1:11" s="16" customFormat="1" ht="18.75" x14ac:dyDescent="0.3">
      <c r="A15" s="56" t="s">
        <v>5</v>
      </c>
      <c r="B15" s="56"/>
      <c r="C15" s="56"/>
      <c r="D15"/>
      <c r="E15"/>
      <c r="F15"/>
      <c r="G15"/>
      <c r="H15"/>
      <c r="I15"/>
      <c r="J15"/>
      <c r="K15" s="16" t="s">
        <v>19</v>
      </c>
    </row>
    <row r="16" spans="1:11" s="16" customFormat="1" ht="6.75" customHeight="1" x14ac:dyDescent="0.3"/>
    <row r="17" spans="1:3" s="16" customFormat="1" ht="18.75" x14ac:dyDescent="0.3">
      <c r="A17" s="56"/>
      <c r="B17" s="56"/>
    </row>
    <row r="18" spans="1:3" ht="18.75" x14ac:dyDescent="0.3">
      <c r="A18" s="56" t="s">
        <v>20</v>
      </c>
      <c r="B18" s="56"/>
      <c r="C18" s="56"/>
    </row>
  </sheetData>
  <mergeCells count="26">
    <mergeCell ref="G8:H8"/>
    <mergeCell ref="G9:H9"/>
    <mergeCell ref="E10:F10"/>
    <mergeCell ref="A9:C9"/>
    <mergeCell ref="E9:F9"/>
    <mergeCell ref="A10:C10"/>
    <mergeCell ref="G10:H10"/>
    <mergeCell ref="A8:C8"/>
    <mergeCell ref="E8:F8"/>
    <mergeCell ref="A17:B17"/>
    <mergeCell ref="A18:C18"/>
    <mergeCell ref="A11:B11"/>
    <mergeCell ref="A12:B12"/>
    <mergeCell ref="A14:B14"/>
    <mergeCell ref="A15:C15"/>
    <mergeCell ref="A6:C6"/>
    <mergeCell ref="A7:C7"/>
    <mergeCell ref="A3:K3"/>
    <mergeCell ref="A4:C5"/>
    <mergeCell ref="E4:F5"/>
    <mergeCell ref="G4:H5"/>
    <mergeCell ref="J4:K4"/>
    <mergeCell ref="D4:D5"/>
    <mergeCell ref="I4:I5"/>
    <mergeCell ref="G7:H7"/>
    <mergeCell ref="E7:F7"/>
  </mergeCells>
  <pageMargins left="0.59055118110236227" right="0.11811023622047245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2015-11-23T05:10:08Z</cp:lastPrinted>
  <dcterms:created xsi:type="dcterms:W3CDTF">2013-11-07T05:51:33Z</dcterms:created>
  <dcterms:modified xsi:type="dcterms:W3CDTF">2015-11-23T05:10:11Z</dcterms:modified>
</cp:coreProperties>
</file>